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240" yWindow="45" windowWidth="20640" windowHeight="10035" activeTab="1"/>
  </bookViews>
  <sheets>
    <sheet name="ورقة عمل 1" sheetId="1" r:id="rId1"/>
    <sheet name="الحل" sheetId="2" r:id="rId2"/>
  </sheets>
  <externalReferences>
    <externalReference r:id="rId3"/>
  </externalReferences>
  <definedNames>
    <definedName name="_xlnm.Print_Area" localSheetId="0">'ورقة عمل 1'!$A$1:$H$19</definedName>
  </definedNames>
  <calcPr calcId="144525"/>
</workbook>
</file>

<file path=xl/calcChain.xml><?xml version="1.0" encoding="utf-8"?>
<calcChain xmlns="http://schemas.openxmlformats.org/spreadsheetml/2006/main">
  <c r="H13" i="2" l="1"/>
  <c r="B15" i="2"/>
  <c r="C15" i="2" s="1"/>
  <c r="D15" i="2" s="1"/>
  <c r="E15" i="2" s="1"/>
  <c r="F15" i="2" s="1"/>
  <c r="G15" i="2" s="1"/>
  <c r="H15" i="2" s="1"/>
  <c r="P8" i="2"/>
  <c r="P7" i="2"/>
  <c r="P6" i="2"/>
  <c r="B4" i="2"/>
  <c r="C4" i="2" s="1"/>
  <c r="D4" i="2" s="1"/>
  <c r="E4" i="2" s="1"/>
  <c r="F4" i="2" s="1"/>
  <c r="G4" i="2" s="1"/>
  <c r="H4" i="2" s="1"/>
  <c r="H2" i="2" l="1"/>
  <c r="A8" i="1"/>
  <c r="F2" i="1"/>
  <c r="B4" i="1" s="1"/>
  <c r="C4" i="1" s="1"/>
  <c r="D4" i="1" s="1"/>
  <c r="E4" i="1" s="1"/>
  <c r="F4" i="1" s="1"/>
  <c r="G4" i="1" s="1"/>
  <c r="H4" i="1" s="1"/>
  <c r="H2" i="1" l="1"/>
</calcChain>
</file>

<file path=xl/sharedStrings.xml><?xml version="1.0" encoding="utf-8"?>
<sst xmlns="http://schemas.openxmlformats.org/spreadsheetml/2006/main" count="136" uniqueCount="34">
  <si>
    <t>التاريخ: من</t>
  </si>
  <si>
    <t>إلى</t>
  </si>
  <si>
    <t>الوقت</t>
  </si>
  <si>
    <t>السبت</t>
  </si>
  <si>
    <t>الأحد</t>
  </si>
  <si>
    <t>الاثنين</t>
  </si>
  <si>
    <t>الثلاثاء</t>
  </si>
  <si>
    <t>الاربعاء</t>
  </si>
  <si>
    <t>الخميس</t>
  </si>
  <si>
    <t>الجمعة</t>
  </si>
  <si>
    <t>من الساعة 7:30 حتى الساعة 20:30</t>
  </si>
  <si>
    <t>من الساعة 18:30 حتى الساعة 7:30</t>
  </si>
  <si>
    <t>عدد ساعات الدوام الأسبوعية يجب أن لا تتجاوز 39 ساعة</t>
  </si>
  <si>
    <t>من</t>
  </si>
  <si>
    <t>المجموع</t>
  </si>
  <si>
    <t>طبيعة الدوام</t>
  </si>
  <si>
    <t>جدول دوام .......</t>
  </si>
  <si>
    <t>أسماء الموظفين</t>
  </si>
  <si>
    <t>حسن</t>
  </si>
  <si>
    <t>علي</t>
  </si>
  <si>
    <t>خليل</t>
  </si>
  <si>
    <t>أحمد</t>
  </si>
  <si>
    <t>محمد</t>
  </si>
  <si>
    <t>رأفت</t>
  </si>
  <si>
    <t>نهاد</t>
  </si>
  <si>
    <t>من الساعة 7:30 حتى الساعة 15:30</t>
  </si>
  <si>
    <t>المطلوب:</t>
  </si>
  <si>
    <t>معادلة لجمع عدد ساعات الدوام في الخلايا C15, C16, C18</t>
  </si>
  <si>
    <t>A</t>
  </si>
  <si>
    <t>B</t>
  </si>
  <si>
    <t>C</t>
  </si>
  <si>
    <t>في حالة توزيع الموظفين مثلاً ليوم السبت، دوام حسن وعلي (A) ودوام خليل وأحمد (B) ودوام محمد (C) يتبقى رأفت ونهاد (راحة)، سؤالي هل يمكن أن نفعل ذلك تلقائياً، أي أن الموظف الغير موجود اسمه في المناوبة يكتب راحة.</t>
  </si>
  <si>
    <t>هل يمكن عند توزيع الموظفين في الجدول معرفة عدد الدوام الفعلية لكل موظف.</t>
  </si>
  <si>
    <t>راحة</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</si>
</sst>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yyyy/mm/dd;@"/>
    <numFmt numFmtId="165" formatCode="[h]:mm"/>
  </numFmts>
  <fonts count="13" x14ac:knownFonts="1">
    <font>
      <sz val="11"/>
      <color theme="1"/>
      <name val="Calibri"/>
      <family val="2"/>
      <scheme val="minor"/>
    </font>
    <font>
      <b/>
      <sz val="11"/>
      <color theme="1"/>
      <name val="Calibri"/>
      <family val="2"/>
      <scheme val="minor"/>
    </font>
    <font>
      <sz val="10"/>
      <name val="Simplified Arabic"/>
      <family val="1"/>
    </font>
    <font>
      <b/>
      <sz val="20"/>
      <name val="Simplified Arabic"/>
      <family val="1"/>
    </font>
    <font>
      <sz val="9"/>
      <name val="Simplified Arabic"/>
      <family val="1"/>
    </font>
    <font>
      <b/>
      <sz val="9"/>
      <name val="Simplified Arabic"/>
      <family val="1"/>
    </font>
    <font>
      <sz val="14"/>
      <name val="Simplified Arabic"/>
      <family val="1"/>
    </font>
    <font>
      <b/>
      <sz val="14"/>
      <name val="Simplified Arabic"/>
      <family val="1"/>
    </font>
    <font>
      <b/>
      <sz val="12"/>
      <name val="Simplified Arabic"/>
      <family val="1"/>
    </font>
    <font>
      <sz val="12"/>
      <name val="Simplified Arabic"/>
      <family val="1"/>
    </font>
    <font>
      <b/>
      <sz val="9"/>
      <color theme="0"/>
      <name val="Simplified Arabic"/>
      <family val="1"/>
    </font>
    <font>
      <sz val="9"/>
      <color theme="1"/>
      <name val="Calibri"/>
      <family val="2"/>
      <scheme val="minor"/>
    </font>
    <font>
      <sz val="11"/>
      <name val="Calibri"/>
      <family val="2"/>
      <scheme val="minor"/>
    </font>
  </fonts>
  <fills count="12">
    <fill>
      <patternFill patternType="none"/>
    </fill>
    <fill>
      <patternFill patternType="gray125"/>
    </fill>
    <fill>
      <patternFill patternType="solid">
        <fgColor indexed="43"/>
        <bgColor indexed="64"/>
      </patternFill>
    </fill>
    <fill>
      <patternFill patternType="solid">
        <fgColor indexed="41"/>
        <bgColor indexed="64"/>
      </patternFill>
    </fill>
    <fill>
      <patternFill patternType="solid">
        <fgColor indexed="45"/>
        <bgColor indexed="64"/>
      </patternFill>
    </fill>
    <fill>
      <patternFill patternType="solid">
        <fgColor rgb="FFFFFF00"/>
        <bgColor indexed="64"/>
      </patternFill>
    </fill>
    <fill>
      <patternFill patternType="solid">
        <fgColor rgb="FF92D050"/>
        <bgColor indexed="64"/>
      </patternFill>
    </fill>
    <fill>
      <patternFill patternType="solid">
        <fgColor theme="5" tint="-0.249977111117893"/>
        <bgColor indexed="64"/>
      </patternFill>
    </fill>
    <fill>
      <patternFill patternType="solid">
        <fgColor theme="5" tint="0.39997558519241921"/>
        <bgColor indexed="64"/>
      </patternFill>
    </fill>
    <fill>
      <patternFill patternType="solid">
        <fgColor theme="9" tint="0.59999389629810485"/>
        <bgColor indexed="64"/>
      </patternFill>
    </fill>
    <fill>
      <patternFill patternType="solid">
        <fgColor theme="1" tint="0.14999847407452621"/>
        <bgColor indexed="64"/>
      </patternFill>
    </fill>
    <fill>
      <patternFill patternType="solid">
        <fgColor theme="3" tint="0.59999389629810485"/>
        <bgColor indexed="64"/>
      </patternFill>
    </fill>
  </fills>
  <borders count="8">
    <border>
      <left/>
      <right/>
      <top/>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0" borderId="0"/>
  </cellStyleXfs>
  <cellXfs count="47">
    <xf numFmtId="0" fontId="0" fillId="0" borderId="0" xfId="0"/>
    <xf numFmtId="0" fontId="2" fillId="0" borderId="0" xfId="1" applyFont="1"/>
    <xf numFmtId="0" fontId="4" fillId="0" borderId="0" xfId="1" applyFont="1"/>
    <xf numFmtId="0" fontId="4" fillId="0" borderId="0" xfId="1" applyFont="1" applyAlignment="1">
      <alignment horizontal="center"/>
    </xf>
    <xf numFmtId="0" fontId="5" fillId="0" borderId="0" xfId="1" applyFont="1" applyAlignment="1">
      <alignment horizontal="left"/>
    </xf>
    <xf numFmtId="164" fontId="5" fillId="0" borderId="0" xfId="1" applyNumberFormat="1" applyFont="1" applyAlignment="1">
      <alignment horizontal="left"/>
    </xf>
    <xf numFmtId="0" fontId="5" fillId="0" borderId="0" xfId="1" applyFont="1" applyAlignment="1">
      <alignment horizontal="center"/>
    </xf>
    <xf numFmtId="164" fontId="5" fillId="0" borderId="0" xfId="1" applyNumberFormat="1" applyFont="1"/>
    <xf numFmtId="0" fontId="5" fillId="0" borderId="0" xfId="1" applyFont="1"/>
    <xf numFmtId="0" fontId="5" fillId="0" borderId="7" xfId="1" applyFont="1" applyBorder="1" applyAlignment="1">
      <alignment horizontal="center" vertical="center"/>
    </xf>
    <xf numFmtId="0" fontId="4" fillId="0" borderId="7" xfId="1" applyFont="1" applyBorder="1" applyAlignment="1">
      <alignment horizontal="center" vertical="center" wrapText="1"/>
    </xf>
    <xf numFmtId="0" fontId="4" fillId="0" borderId="7" xfId="1" applyFont="1" applyBorder="1" applyAlignment="1">
      <alignment horizontal="center" vertical="center"/>
    </xf>
    <xf numFmtId="0" fontId="4" fillId="0" borderId="0" xfId="1" applyFont="1" applyAlignment="1">
      <alignment vertical="center"/>
    </xf>
    <xf numFmtId="0" fontId="4" fillId="0" borderId="0" xfId="1" applyFont="1" applyBorder="1" applyAlignment="1">
      <alignment horizontal="center" vertical="center"/>
    </xf>
    <xf numFmtId="0" fontId="4" fillId="0" borderId="0" xfId="1" applyFont="1" applyBorder="1" applyAlignment="1">
      <alignment horizontal="center" vertical="center" wrapText="1"/>
    </xf>
    <xf numFmtId="0" fontId="2" fillId="0" borderId="0" xfId="1" applyFont="1" applyAlignment="1">
      <alignment horizontal="center"/>
    </xf>
    <xf numFmtId="0" fontId="6" fillId="0" borderId="0" xfId="1" applyFont="1" applyFill="1" applyBorder="1"/>
    <xf numFmtId="20" fontId="2" fillId="3" borderId="7" xfId="1" applyNumberFormat="1" applyFill="1" applyBorder="1" applyAlignment="1">
      <alignment horizontal="center"/>
    </xf>
    <xf numFmtId="165" fontId="2" fillId="3" borderId="7" xfId="1" applyNumberFormat="1" applyFill="1" applyBorder="1" applyAlignment="1">
      <alignment horizontal="center"/>
    </xf>
    <xf numFmtId="0" fontId="0" fillId="0" borderId="7" xfId="0" applyBorder="1" applyAlignment="1">
      <alignment horizontal="center"/>
    </xf>
    <xf numFmtId="0" fontId="6" fillId="4" borderId="7" xfId="1" applyFont="1" applyFill="1" applyBorder="1" applyAlignment="1">
      <alignment horizontal="center"/>
    </xf>
    <xf numFmtId="0" fontId="7" fillId="2" borderId="7" xfId="1" applyFont="1" applyFill="1" applyBorder="1" applyAlignment="1">
      <alignment horizontal="center"/>
    </xf>
    <xf numFmtId="0" fontId="4" fillId="0" borderId="1" xfId="1" applyFont="1" applyBorder="1" applyAlignment="1">
      <alignment horizontal="center"/>
    </xf>
    <xf numFmtId="0" fontId="4" fillId="0" borderId="2" xfId="1" applyFont="1" applyBorder="1" applyAlignment="1">
      <alignment horizontal="center"/>
    </xf>
    <xf numFmtId="0" fontId="4" fillId="0" borderId="3" xfId="1" applyFont="1" applyBorder="1" applyAlignment="1">
      <alignment horizontal="center"/>
    </xf>
    <xf numFmtId="0" fontId="4" fillId="0" borderId="4" xfId="1" applyFont="1" applyBorder="1"/>
    <xf numFmtId="164" fontId="4" fillId="0" borderId="5" xfId="1" applyNumberFormat="1" applyFont="1" applyBorder="1" applyAlignment="1">
      <alignment horizontal="center"/>
    </xf>
    <xf numFmtId="164" fontId="4" fillId="0" borderId="4" xfId="1" applyNumberFormat="1" applyFont="1" applyBorder="1" applyAlignment="1">
      <alignment horizontal="center"/>
    </xf>
    <xf numFmtId="164" fontId="4" fillId="0" borderId="6" xfId="1" applyNumberFormat="1" applyFont="1" applyBorder="1" applyAlignment="1">
      <alignment horizontal="center"/>
    </xf>
    <xf numFmtId="0" fontId="8" fillId="0" borderId="0" xfId="1" applyFont="1" applyFill="1" applyBorder="1"/>
    <xf numFmtId="0" fontId="9" fillId="0" borderId="0" xfId="1" applyFont="1" applyFill="1" applyBorder="1"/>
    <xf numFmtId="0" fontId="9" fillId="0" borderId="0" xfId="1" applyFont="1"/>
    <xf numFmtId="0" fontId="1" fillId="0" borderId="7" xfId="0" applyFont="1" applyBorder="1" applyAlignment="1">
      <alignment horizontal="center"/>
    </xf>
    <xf numFmtId="0" fontId="2" fillId="0" borderId="7" xfId="1" applyFont="1" applyBorder="1" applyAlignment="1">
      <alignment horizontal="center"/>
    </xf>
    <xf numFmtId="0" fontId="3" fillId="0" borderId="0" xfId="1" applyFont="1" applyAlignment="1">
      <alignment horizontal="center"/>
    </xf>
    <xf numFmtId="0" fontId="2" fillId="0" borderId="0" xfId="1" applyFont="1" applyAlignment="1">
      <alignment horizontal="right"/>
    </xf>
    <xf numFmtId="0" fontId="4" fillId="5" borderId="7" xfId="1" applyFont="1" applyFill="1" applyBorder="1" applyAlignment="1">
      <alignment horizontal="center" vertical="center" wrapText="1"/>
    </xf>
    <xf numFmtId="0" fontId="4" fillId="6" borderId="7" xfId="1" applyFont="1" applyFill="1" applyBorder="1" applyAlignment="1">
      <alignment horizontal="center" vertical="center" wrapText="1"/>
    </xf>
    <xf numFmtId="0" fontId="4" fillId="8" borderId="7" xfId="1" applyFont="1" applyFill="1" applyBorder="1" applyAlignment="1">
      <alignment horizontal="center" vertical="center" wrapText="1"/>
    </xf>
    <xf numFmtId="0" fontId="5" fillId="0" borderId="0" xfId="1" applyFont="1" applyFill="1"/>
    <xf numFmtId="0" fontId="4" fillId="0" borderId="0" xfId="1" applyFont="1" applyFill="1" applyAlignment="1">
      <alignment vertical="center"/>
    </xf>
    <xf numFmtId="0" fontId="4" fillId="9" borderId="7" xfId="1" applyFont="1" applyFill="1" applyBorder="1" applyAlignment="1">
      <alignment horizontal="center" vertical="center" wrapText="1"/>
    </xf>
    <xf numFmtId="0" fontId="4" fillId="11" borderId="7" xfId="1" applyFont="1" applyFill="1" applyBorder="1" applyAlignment="1">
      <alignment horizontal="center" vertical="center" wrapText="1"/>
    </xf>
    <xf numFmtId="0" fontId="10" fillId="7" borderId="7" xfId="1" applyFont="1" applyFill="1" applyBorder="1" applyAlignment="1">
      <alignment horizontal="center" vertical="center" wrapText="1"/>
    </xf>
    <xf numFmtId="0" fontId="10" fillId="10" borderId="7" xfId="1" applyFont="1" applyFill="1" applyBorder="1" applyAlignment="1">
      <alignment horizontal="center" vertical="center" wrapText="1"/>
    </xf>
    <xf numFmtId="0" fontId="11" fillId="0" borderId="0" xfId="0" applyFont="1"/>
    <xf numFmtId="0" fontId="12" fillId="0" borderId="0" xfId="0" applyFont="1"/>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DATA\public%20relations\releation%202012\XLS\dawam\dawam%20Gaz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8-1-4^12-29"/>
      <sheetName val="2008-1-11^1-5"/>
      <sheetName val="2008-1-17^1-11"/>
      <sheetName val="2008-1-25^1-19"/>
      <sheetName val="2008-2-1^1-26"/>
      <sheetName val="2008-2-8^2-2"/>
      <sheetName val="2008-2-15^2-9"/>
      <sheetName val="2008-2-22^2-16"/>
      <sheetName val="2008-2-29^2-23"/>
      <sheetName val="2008-3-7^3-1"/>
      <sheetName val="2008-3-14^3-8"/>
      <sheetName val="2008-3-21^3-15"/>
      <sheetName val="2008-3-28^3-22"/>
      <sheetName val="2008-4-4^3-29"/>
      <sheetName val="2008-4-11^4-5"/>
      <sheetName val="2008-4-18^4-12"/>
      <sheetName val="2008-4-25^4-19"/>
      <sheetName val="2008-5-2^4-26"/>
      <sheetName val="2008-5-9^5-3"/>
      <sheetName val="2008-5-16^5-10"/>
      <sheetName val="2008-5-23^5-17"/>
      <sheetName val="2008-5-30^5-24"/>
      <sheetName val="2008-6-6^5-31"/>
      <sheetName val="2008-6-13^6-7"/>
      <sheetName val="2008-6-20^6-14"/>
      <sheetName val="2008-6-27^6-21"/>
      <sheetName val="2008-7-4^6-28"/>
      <sheetName val="2008-7-11^7-5"/>
      <sheetName val="2008-7-18^7-12"/>
      <sheetName val="2008-7-25^7-19"/>
      <sheetName val="2008-8-1^7-26"/>
      <sheetName val="2008-8-8^8-2"/>
      <sheetName val="2008-8-15^8-9"/>
      <sheetName val="2008-8-22^8-16"/>
      <sheetName val="2008-8-29^8-23"/>
      <sheetName val="2008-9-5^8-30"/>
      <sheetName val="2008-9-12^9-6"/>
      <sheetName val="2008-9-19^9-13"/>
      <sheetName val="2008-9-26^9-20"/>
      <sheetName val="2008-10-3^9-27"/>
      <sheetName val="eid elfeter 10-4^9-30"/>
      <sheetName val="2008-10-10^10-5"/>
      <sheetName val="2008-10-17^10-11"/>
      <sheetName val="2008-10-24^10-18"/>
      <sheetName val="2008-10-31^10-25"/>
      <sheetName val="2008-11-7^11-1"/>
      <sheetName val="2008-11-14^11-8"/>
      <sheetName val="2008-11-21^11-15"/>
      <sheetName val="2008-11-28^11-22"/>
      <sheetName val="2008-12-5^11-29"/>
      <sheetName val="2008-12-1^12-6"/>
      <sheetName val="eid eladha 12-11^12-7"/>
      <sheetName val="2008-12-19^12-13"/>
      <sheetName val="2008-12-26^12-20"/>
      <sheetName val="2009-1-2^12-27"/>
      <sheetName val="2009-1-9^1-3"/>
      <sheetName val="2009-1-16^1-10"/>
      <sheetName val="2009-1-23^1-17"/>
      <sheetName val="2009-1-30^1-24"/>
      <sheetName val="2009-2-6^1-31"/>
      <sheetName val="2009-2-13^2-7"/>
      <sheetName val="2009-2-20^2-14"/>
      <sheetName val="2009-2-27^2-21"/>
      <sheetName val="2009-3-6^2-28"/>
      <sheetName val="2009-3-13^3-7"/>
      <sheetName val="2009-3-20^3-14"/>
      <sheetName val="2009-3-27^3-21"/>
      <sheetName val="2009-4-3^3-28"/>
      <sheetName val="2009-4-10^4-4"/>
      <sheetName val="2009-4-17^4-11"/>
      <sheetName val="2009-4-24^4-18"/>
      <sheetName val="2009-5-1^4-25"/>
      <sheetName val="2009-5-8^5-2"/>
      <sheetName val="2009-5-15^5-9"/>
      <sheetName val="2009-5-22^5-16"/>
      <sheetName val="2009-5-29^5-23"/>
      <sheetName val="2009-6-5^5-30"/>
      <sheetName val="2009-6-12^6-6"/>
      <sheetName val="2009-6-19^6-13"/>
      <sheetName val="2009-6-26^6-20"/>
      <sheetName val="2009-7-3^6-27"/>
      <sheetName val="2009-7-10^7-4"/>
      <sheetName val="2009-7-17^7-11"/>
      <sheetName val="2009-7-24^7-18"/>
      <sheetName val="2009-7-31^7-25"/>
      <sheetName val="2009-8-7^8-1"/>
      <sheetName val="2009-8-14^8-8"/>
      <sheetName val="2009-8-28^8-22"/>
      <sheetName val="2009-9-4^8-29"/>
      <sheetName val="2009-9-11^9-5"/>
      <sheetName val="2009-9-18^9-12"/>
      <sheetName val="2009-9-19"/>
      <sheetName val="eid elfeter 20-23^9^2009"/>
      <sheetName val="2009^9^25-24"/>
      <sheetName val="2009-10-2^9-26"/>
      <sheetName val="2009-10-9^10-3"/>
      <sheetName val="2009^10^16-10"/>
      <sheetName val="2009^10^23-17"/>
      <sheetName val="2009^10^30-24"/>
      <sheetName val="31^10-6^11^2009"/>
      <sheetName val="7-13^11^2009"/>
      <sheetName val="14-20^11^2009"/>
      <sheetName val="2009^11^27-21"/>
      <sheetName val="eid eladha 2009^11^30-26"/>
      <sheetName val="2009^12-4^11-28"/>
      <sheetName val="2009^12^11-5"/>
      <sheetName val="2009^12^18-12"/>
      <sheetName val="2009^12^25-19"/>
      <sheetName val="2010^1-1^2009^12-26"/>
      <sheetName val="2010^1^8-2"/>
      <sheetName val="2010^1^15-9"/>
      <sheetName val="2010^1^22-16"/>
      <sheetName val="2010^1^29-22"/>
      <sheetName val="2010^2-5^1-30"/>
      <sheetName val="2010^2-12^2-6"/>
      <sheetName val="2010^2-19^2-13"/>
      <sheetName val="2010^2-26^2-20"/>
      <sheetName val="2010^3-5^2-27"/>
      <sheetName val="2010^3-12^3-6"/>
      <sheetName val="2010^3-19^3-13"/>
      <sheetName val="2010^3-26^3-20"/>
      <sheetName val="2010^4-2^3-27"/>
      <sheetName val="2010^4-9^4-3"/>
      <sheetName val="2010^4-16^4-10"/>
      <sheetName val="2010^4-23^4-17"/>
      <sheetName val="2010^4-30^4-24"/>
      <sheetName val="2010^5-7^5-1"/>
      <sheetName val="2010^5-14^5-8"/>
      <sheetName val="2010^5-21^5-15"/>
      <sheetName val="2010^5-28^5-22"/>
      <sheetName val="2010^6-4^5-29"/>
      <sheetName val="2010^6-11^6-5"/>
      <sheetName val="2010^6-18^6-12"/>
      <sheetName val="2010^6-25^6-19"/>
      <sheetName val="2010^7-2^6-26"/>
      <sheetName val="2010^7-9^7-3"/>
      <sheetName val="2010^7-16^7-10"/>
      <sheetName val="2010^7-23^7-17"/>
      <sheetName val="2010^7-30^7-24"/>
      <sheetName val="2010^8-6^7-31"/>
      <sheetName val="2010^8-13^8-7"/>
      <sheetName val="2010^8-13^8-11"/>
      <sheetName val="2010^8-20^8-14"/>
      <sheetName val="2010^8-27^8-21"/>
      <sheetName val="2010^9-3^8-28"/>
      <sheetName val="2010^9-8^9-4"/>
      <sheetName val="eid alfeter 9-13^9-9"/>
      <sheetName val="2010^9-17^9-14"/>
      <sheetName val="2010^9-24^9-18"/>
      <sheetName val="2010^10-1^9-25"/>
      <sheetName val="2010^10-8^10-2"/>
      <sheetName val="2010^10-15^10-9"/>
      <sheetName val="2010^10-22^10-16"/>
      <sheetName val="2010^10-29^10-23"/>
      <sheetName val="2010^11-5^10-30"/>
      <sheetName val="2010^11-12^11-6"/>
      <sheetName val="2010^11-14^11-13"/>
      <sheetName val="eid eladha 11-18^11-15"/>
      <sheetName val="2010^11-26^11-20"/>
      <sheetName val="2010^12-3^11-27"/>
      <sheetName val="2010^12-10^12-4"/>
      <sheetName val="2010^12-17^12-11"/>
      <sheetName val="2010^12-24^12-18"/>
      <sheetName val="2010^12-31^12-25"/>
      <sheetName val="2011^1-7^1-1"/>
      <sheetName val="2011^1-14^1-8"/>
      <sheetName val="2011^1-21^1-15"/>
      <sheetName val="2011^1-28^1-22"/>
      <sheetName val="2011^2-4^1-29"/>
      <sheetName val="2011^2-11^2-5"/>
      <sheetName val="2011^2-18^2-12"/>
      <sheetName val="2011^2-25^2-19"/>
      <sheetName val="2011^3-4^2-26"/>
      <sheetName val="2011^3-11^3-5"/>
      <sheetName val="2011^3-18^3-12"/>
      <sheetName val="2011^3-25^3-19"/>
      <sheetName val="2011^4-1^3-26"/>
      <sheetName val="2011^4-8^4-2"/>
      <sheetName val="2011^4-15^4-9"/>
      <sheetName val="2011^4-22^4-16"/>
      <sheetName val="2011^4-29^4-23"/>
      <sheetName val="2011^5-6^4-30"/>
      <sheetName val="2011^5-13^5-7"/>
      <sheetName val="2011^5-20^5-14"/>
      <sheetName val="2011^5-27^5-21"/>
      <sheetName val="2011^6-3^5-28"/>
      <sheetName val="2011^6-10^6-4"/>
      <sheetName val="2011^6-17^6-11"/>
      <sheetName val="2011^6-24^6-18"/>
      <sheetName val="2011^7-1^6-25"/>
      <sheetName val="2011^7-8^7-2"/>
      <sheetName val="2011^7-15^7-9"/>
      <sheetName val="2011^7-22^7-16"/>
      <sheetName val="2011^7-29^7-23"/>
      <sheetName val="2011^7-31^7-30"/>
      <sheetName val="2010^8-5^8-1"/>
      <sheetName val="2010^8-12^8-6"/>
      <sheetName val="2010^8-19^8-13"/>
      <sheetName val="2010^8-26^8-20"/>
      <sheetName val="2010^8-29^8-27"/>
      <sheetName val="eid alfeter 9-1^8-30"/>
      <sheetName val="2011^9-9^9-2"/>
      <sheetName val="2011^9-16^9-10"/>
      <sheetName val="2011^9-23^9-17"/>
      <sheetName val="2011^9-30^9-24"/>
      <sheetName val="2011^10-7^10-1"/>
      <sheetName val="2011^10-14^10-8"/>
      <sheetName val="2011^10-21^10-15"/>
      <sheetName val="2011^10-28^10-22"/>
      <sheetName val="2011^11-4^10-29"/>
      <sheetName val="2011^11-11^11-10^11-5"/>
      <sheetName val="eid eladha 2011^11-9^11-6"/>
      <sheetName val="2011^11-18^11-12"/>
      <sheetName val="2011^11-25^11-19"/>
      <sheetName val="2011^12-2^11-26"/>
      <sheetName val="2011^12-9^12-3"/>
      <sheetName val="2011^12-16^12-10"/>
      <sheetName val="2011^12-23^12-17"/>
      <sheetName val="2011^12-30^12-24"/>
      <sheetName val="2012^1-6^12-31"/>
      <sheetName val="2012^1-13^1-7"/>
      <sheetName val="2012^1-20^1-14"/>
      <sheetName val="2012^1-27^1-21"/>
      <sheetName val="2012^2-3^1-28"/>
      <sheetName val="2012^2-10^2-4"/>
      <sheetName val="2012^2-17^2-11"/>
      <sheetName val="2012^2-24^2-18"/>
      <sheetName val="2012^3-2^2-25"/>
      <sheetName val="2012^3-9^3-3"/>
      <sheetName val="2012^3-16^3-10"/>
      <sheetName val="2012^3-23^3-17"/>
      <sheetName val="2012^3-30^3-24"/>
      <sheetName val="2012^4-6^3-31"/>
      <sheetName val="2012^4-13^4-7"/>
      <sheetName val="2012^4-20^4-14"/>
      <sheetName val="2012^4-27^4-21"/>
      <sheetName val="2012^5-4^4-28"/>
      <sheetName val="2012^5-11^5-5"/>
      <sheetName val="2012^5-18^5-12"/>
      <sheetName val="2012^5-25^5-19"/>
      <sheetName val="2012^6-1^5-26"/>
      <sheetName val="2012^6-8^6-2"/>
      <sheetName val="2012^6-15^6-9"/>
      <sheetName val="2012^6-22^6-16"/>
      <sheetName val="2012^6-29^6-23"/>
      <sheetName val="2012^7-6^6-30"/>
      <sheetName val="2012^7-13^7-7"/>
      <sheetName val="2012^7-20^7-14"/>
      <sheetName val="2012^7-27^7-21"/>
      <sheetName val="2012^8-3^7-28"/>
      <sheetName val="2012^8-10^8-4"/>
      <sheetName val="2012^8-17^8-11"/>
      <sheetName val="eid feter 2012^8-21^8-19"/>
      <sheetName val="2012^8-24^8-22"/>
      <sheetName val="2012^8-31^8-25"/>
      <sheetName val="2012^9-7^9-1"/>
      <sheetName val="2012^9-14^9-8"/>
      <sheetName val="2012^9-21^9-15"/>
      <sheetName val="2012^9-28^9-22"/>
      <sheetName val="2012^10-5^9-29"/>
      <sheetName val="2012^10-12^10-6"/>
      <sheetName val="2012^10-19^10-13"/>
      <sheetName val="2012^10-26^10-20"/>
      <sheetName val="eid adha 2012^10-30^10-25"/>
      <sheetName val="2012^11-2^10-27"/>
      <sheetName val="2012^11-9^11-3"/>
      <sheetName val="2012^11-16^11-10"/>
      <sheetName val="2012^11-23^11-17"/>
      <sheetName val="2012^11-30^11-24"/>
      <sheetName val="2012^12-7^12-1"/>
      <sheetName val="2012^12-14^12-8"/>
      <sheetName val="2012^12-21^12-15"/>
      <sheetName val="2012^12-28^12-22"/>
      <sheetName val="2013^1-4^-2012-12-29"/>
      <sheetName val="2013^1-11^2013^1-5"/>
      <sheetName val="2013^1-18^2013^1-12"/>
      <sheetName val="2013^1-25^2013^1-19"/>
      <sheetName val="2013^2-1^2013^1-26"/>
      <sheetName val="2013^2-1^2013^1-26 (2)"/>
      <sheetName val="2013^2-8^2013^2-2"/>
      <sheetName val="2013^2-15^2013^2-9"/>
      <sheetName val="2013^2-22^2013^2-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row r="9">
          <cell r="A9" t="str">
            <v>راحة</v>
          </cell>
        </row>
      </sheetData>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row r="3">
          <cell r="H3">
            <v>41320</v>
          </cell>
        </row>
      </sheetData>
      <sheetData sheetId="28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H19"/>
  <sheetViews>
    <sheetView rightToLeft="1" view="pageBreakPreview" topLeftCell="A10" zoomScaleNormal="85" zoomScaleSheetLayoutView="100" workbookViewId="0">
      <selection activeCell="H6" sqref="H6"/>
    </sheetView>
  </sheetViews>
  <sheetFormatPr defaultColWidth="9" defaultRowHeight="21" x14ac:dyDescent="0.55000000000000004"/>
  <cols>
    <col min="1" max="1" width="26.140625" style="1" customWidth="1"/>
    <col min="2" max="5" width="15.42578125" style="15" customWidth="1"/>
    <col min="6" max="6" width="15.7109375" style="15" customWidth="1"/>
    <col min="7" max="7" width="15.42578125" style="15" customWidth="1"/>
    <col min="8" max="8" width="16.5703125" style="15" customWidth="1"/>
    <col min="9" max="16384" width="9" style="1"/>
  </cols>
  <sheetData>
    <row r="1" spans="1:8" ht="33.75" customHeight="1" x14ac:dyDescent="0.95">
      <c r="A1" s="34" t="s">
        <v>16</v>
      </c>
      <c r="B1" s="34"/>
      <c r="C1" s="34"/>
      <c r="D1" s="34"/>
      <c r="E1" s="34"/>
      <c r="F1" s="34"/>
      <c r="G1" s="34"/>
      <c r="H1" s="34"/>
    </row>
    <row r="2" spans="1:8" s="2" customFormat="1" ht="28.5" customHeight="1" x14ac:dyDescent="0.55000000000000004">
      <c r="B2" s="3"/>
      <c r="C2" s="3"/>
      <c r="D2" s="3"/>
      <c r="E2" s="4" t="s">
        <v>0</v>
      </c>
      <c r="F2" s="5">
        <f>'[1]2013^2-15^2013^2-9'!H3+1</f>
        <v>41321</v>
      </c>
      <c r="G2" s="6" t="s">
        <v>1</v>
      </c>
      <c r="H2" s="7">
        <f>F2+6</f>
        <v>41327</v>
      </c>
    </row>
    <row r="3" spans="1:8" s="6" customFormat="1" ht="27" customHeight="1" x14ac:dyDescent="0.55000000000000004">
      <c r="A3" s="22" t="s">
        <v>2</v>
      </c>
      <c r="B3" s="23" t="s">
        <v>3</v>
      </c>
      <c r="C3" s="22" t="s">
        <v>4</v>
      </c>
      <c r="D3" s="23" t="s">
        <v>5</v>
      </c>
      <c r="E3" s="22" t="s">
        <v>6</v>
      </c>
      <c r="F3" s="23" t="s">
        <v>7</v>
      </c>
      <c r="G3" s="22" t="s">
        <v>8</v>
      </c>
      <c r="H3" s="24" t="s">
        <v>9</v>
      </c>
    </row>
    <row r="4" spans="1:8" s="8" customFormat="1" ht="27" customHeight="1" x14ac:dyDescent="0.55000000000000004">
      <c r="A4" s="25"/>
      <c r="B4" s="26">
        <f>F2</f>
        <v>41321</v>
      </c>
      <c r="C4" s="27">
        <f t="shared" ref="C4:H4" si="0">B4+1</f>
        <v>41322</v>
      </c>
      <c r="D4" s="26">
        <f t="shared" si="0"/>
        <v>41323</v>
      </c>
      <c r="E4" s="27">
        <f t="shared" si="0"/>
        <v>41324</v>
      </c>
      <c r="F4" s="26">
        <f t="shared" si="0"/>
        <v>41325</v>
      </c>
      <c r="G4" s="27">
        <f t="shared" si="0"/>
        <v>41326</v>
      </c>
      <c r="H4" s="28">
        <f t="shared" si="0"/>
        <v>41327</v>
      </c>
    </row>
    <row r="5" spans="1:8" s="8" customFormat="1" ht="48.75" customHeight="1" x14ac:dyDescent="0.55000000000000004">
      <c r="A5" s="9" t="s">
        <v>25</v>
      </c>
      <c r="B5" s="26"/>
      <c r="C5" s="27"/>
      <c r="D5" s="26"/>
      <c r="E5" s="27"/>
      <c r="F5" s="26"/>
      <c r="G5" s="27"/>
      <c r="H5" s="28"/>
    </row>
    <row r="6" spans="1:8" s="12" customFormat="1" ht="48.75" customHeight="1" x14ac:dyDescent="0.25">
      <c r="A6" s="9" t="s">
        <v>10</v>
      </c>
      <c r="B6" s="10"/>
      <c r="C6" s="11"/>
      <c r="D6" s="11"/>
      <c r="E6" s="10"/>
      <c r="F6" s="11"/>
      <c r="G6" s="11"/>
      <c r="H6" s="10"/>
    </row>
    <row r="7" spans="1:8" s="12" customFormat="1" ht="48.75" customHeight="1" x14ac:dyDescent="0.25">
      <c r="A7" s="9" t="s">
        <v>11</v>
      </c>
      <c r="B7" s="10"/>
      <c r="C7" s="11"/>
      <c r="D7" s="11"/>
      <c r="E7" s="10"/>
      <c r="F7" s="11"/>
      <c r="G7" s="11"/>
      <c r="H7" s="10"/>
    </row>
    <row r="8" spans="1:8" s="12" customFormat="1" ht="48.75" customHeight="1" x14ac:dyDescent="0.25">
      <c r="A8" s="11" t="str">
        <f>'[1]2011^10-21^10-15'!A9</f>
        <v>راحة</v>
      </c>
      <c r="B8" s="10"/>
      <c r="C8" s="10"/>
      <c r="D8" s="10"/>
      <c r="E8" s="10"/>
      <c r="F8" s="10"/>
      <c r="G8" s="10"/>
      <c r="H8" s="10"/>
    </row>
    <row r="9" spans="1:8" s="12" customFormat="1" ht="17.25" customHeight="1" x14ac:dyDescent="0.25">
      <c r="A9" s="13"/>
      <c r="B9" s="13"/>
      <c r="C9" s="14"/>
      <c r="D9" s="14"/>
      <c r="E9" s="14"/>
      <c r="F9" s="14"/>
      <c r="G9" s="14"/>
      <c r="H9" s="14"/>
    </row>
    <row r="10" spans="1:8" ht="27.75" x14ac:dyDescent="0.7">
      <c r="A10" s="16" t="s">
        <v>12</v>
      </c>
      <c r="D10" s="1"/>
      <c r="F10" s="1"/>
      <c r="G10" s="32" t="s">
        <v>17</v>
      </c>
    </row>
    <row r="11" spans="1:8" ht="27.75" x14ac:dyDescent="0.7">
      <c r="A11" s="21" t="s">
        <v>13</v>
      </c>
      <c r="B11" s="21" t="s">
        <v>1</v>
      </c>
      <c r="C11" s="21" t="s">
        <v>14</v>
      </c>
      <c r="D11" s="21" t="s">
        <v>15</v>
      </c>
      <c r="G11" s="19" t="s">
        <v>18</v>
      </c>
    </row>
    <row r="12" spans="1:8" ht="27.75" x14ac:dyDescent="0.7">
      <c r="A12" s="17">
        <v>0.3125</v>
      </c>
      <c r="B12" s="17">
        <v>0.64583333333333337</v>
      </c>
      <c r="C12" s="18"/>
      <c r="D12" s="20" t="s">
        <v>28</v>
      </c>
      <c r="E12" s="33" t="s">
        <v>28</v>
      </c>
      <c r="G12" s="19" t="s">
        <v>19</v>
      </c>
    </row>
    <row r="13" spans="1:8" ht="27.75" x14ac:dyDescent="0.7">
      <c r="A13" s="17">
        <v>0.3125</v>
      </c>
      <c r="B13" s="17">
        <v>0.85416666666666663</v>
      </c>
      <c r="C13" s="18"/>
      <c r="D13" s="20" t="s">
        <v>29</v>
      </c>
      <c r="E13" s="33" t="s">
        <v>29</v>
      </c>
      <c r="G13" s="19" t="s">
        <v>20</v>
      </c>
    </row>
    <row r="14" spans="1:8" ht="27.75" x14ac:dyDescent="0.7">
      <c r="A14" s="17">
        <v>0.77083333333333337</v>
      </c>
      <c r="B14" s="17">
        <v>0.3125</v>
      </c>
      <c r="C14" s="18"/>
      <c r="D14" s="20" t="s">
        <v>30</v>
      </c>
      <c r="E14" s="33" t="s">
        <v>30</v>
      </c>
      <c r="G14" s="19" t="s">
        <v>21</v>
      </c>
    </row>
    <row r="15" spans="1:8" x14ac:dyDescent="0.55000000000000004">
      <c r="A15" s="15"/>
      <c r="G15" s="19" t="s">
        <v>22</v>
      </c>
    </row>
    <row r="16" spans="1:8" ht="24.75" x14ac:dyDescent="0.65">
      <c r="A16" s="29" t="s">
        <v>26</v>
      </c>
      <c r="G16" s="19" t="s">
        <v>23</v>
      </c>
    </row>
    <row r="17" spans="1:7" ht="24.75" x14ac:dyDescent="0.65">
      <c r="A17" s="30" t="s">
        <v>27</v>
      </c>
      <c r="G17" s="19" t="s">
        <v>24</v>
      </c>
    </row>
    <row r="18" spans="1:7" ht="24.75" x14ac:dyDescent="0.65">
      <c r="A18" s="31" t="s">
        <v>32</v>
      </c>
      <c r="G18" s="1"/>
    </row>
    <row r="19" spans="1:7" ht="24.75" x14ac:dyDescent="0.65">
      <c r="A19" s="31" t="s">
        <v>31</v>
      </c>
    </row>
  </sheetData>
  <mergeCells count="1">
    <mergeCell ref="A1:H1"/>
  </mergeCells>
  <printOptions horizontalCentered="1"/>
  <pageMargins left="0" right="0" top="1.3779527559055118" bottom="0.6692913385826772" header="0.31496062992125984" footer="0.39370078740157483"/>
  <pageSetup paperSize="9" orientation="landscape" r:id="rId1"/>
  <headerFooter alignWithMargins="0">
    <oddFooter>&amp;Rنسخة: دائرة الموارد البشرية</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8"/>
  <sheetViews>
    <sheetView rightToLeft="1" tabSelected="1" topLeftCell="A2" zoomScale="90" zoomScaleNormal="90" workbookViewId="0">
      <selection activeCell="A12" sqref="A12"/>
    </sheetView>
  </sheetViews>
  <sheetFormatPr defaultRowHeight="15" x14ac:dyDescent="0.25"/>
  <cols>
    <col min="1" max="1" width="24.85546875" customWidth="1"/>
    <col min="2" max="5" width="10" bestFit="1" customWidth="1"/>
    <col min="6" max="6" width="10.140625" bestFit="1" customWidth="1"/>
    <col min="7" max="7" width="12.42578125" bestFit="1" customWidth="1"/>
    <col min="8" max="8" width="10.140625" bestFit="1" customWidth="1"/>
    <col min="14" max="18" width="13.5703125" customWidth="1"/>
  </cols>
  <sheetData>
    <row r="1" spans="1:19" ht="38.25" x14ac:dyDescent="0.95">
      <c r="A1" s="34" t="s">
        <v>16</v>
      </c>
      <c r="B1" s="34"/>
      <c r="C1" s="34"/>
      <c r="D1" s="34"/>
      <c r="E1" s="34"/>
      <c r="F1" s="34"/>
      <c r="G1" s="34"/>
      <c r="H1" s="34"/>
      <c r="I1" s="1"/>
      <c r="J1" s="1"/>
    </row>
    <row r="2" spans="1:19" ht="20.25" x14ac:dyDescent="0.55000000000000004">
      <c r="A2" s="2"/>
      <c r="B2" s="3"/>
      <c r="C2" s="3"/>
      <c r="D2" s="3"/>
      <c r="E2" s="4" t="s">
        <v>0</v>
      </c>
      <c r="F2" s="5">
        <v>41321</v>
      </c>
      <c r="G2" s="6" t="s">
        <v>1</v>
      </c>
      <c r="H2" s="7">
        <f>F2+6</f>
        <v>41327</v>
      </c>
      <c r="I2" s="2"/>
      <c r="J2" s="2"/>
    </row>
    <row r="3" spans="1:19" ht="20.25" x14ac:dyDescent="0.55000000000000004">
      <c r="A3" s="22" t="s">
        <v>2</v>
      </c>
      <c r="B3" s="23" t="s">
        <v>3</v>
      </c>
      <c r="C3" s="22" t="s">
        <v>4</v>
      </c>
      <c r="D3" s="23" t="s">
        <v>5</v>
      </c>
      <c r="E3" s="22" t="s">
        <v>6</v>
      </c>
      <c r="F3" s="23" t="s">
        <v>7</v>
      </c>
      <c r="G3" s="22" t="s">
        <v>8</v>
      </c>
      <c r="H3" s="24" t="s">
        <v>9</v>
      </c>
      <c r="I3" s="6"/>
      <c r="J3" s="6"/>
    </row>
    <row r="4" spans="1:19" ht="27.75" x14ac:dyDescent="0.7">
      <c r="A4" s="25"/>
      <c r="B4" s="26">
        <f>F2</f>
        <v>41321</v>
      </c>
      <c r="C4" s="27">
        <f t="shared" ref="C4:H4" si="0">B4+1</f>
        <v>41322</v>
      </c>
      <c r="D4" s="26">
        <f t="shared" si="0"/>
        <v>41323</v>
      </c>
      <c r="E4" s="27">
        <f t="shared" si="0"/>
        <v>41324</v>
      </c>
      <c r="F4" s="26">
        <f t="shared" si="0"/>
        <v>41325</v>
      </c>
      <c r="G4" s="27">
        <f t="shared" si="0"/>
        <v>41326</v>
      </c>
      <c r="H4" s="28">
        <f t="shared" si="0"/>
        <v>41327</v>
      </c>
      <c r="I4" s="8"/>
      <c r="J4" s="8"/>
      <c r="N4" s="16" t="s">
        <v>12</v>
      </c>
      <c r="O4" s="15"/>
      <c r="P4" s="15"/>
      <c r="Q4" s="1"/>
      <c r="R4" s="15"/>
      <c r="S4" s="45"/>
    </row>
    <row r="5" spans="1:19" ht="27.75" x14ac:dyDescent="0.7">
      <c r="A5" s="9" t="s">
        <v>25</v>
      </c>
      <c r="B5" s="41">
        <v>8</v>
      </c>
      <c r="C5" s="36">
        <v>8</v>
      </c>
      <c r="D5" s="37">
        <v>8</v>
      </c>
      <c r="E5" s="42">
        <v>8</v>
      </c>
      <c r="F5" s="38">
        <v>8</v>
      </c>
      <c r="G5" s="43">
        <v>8</v>
      </c>
      <c r="H5" s="44">
        <v>8</v>
      </c>
      <c r="I5" s="39"/>
      <c r="J5" s="32" t="s">
        <v>17</v>
      </c>
      <c r="K5" s="15"/>
      <c r="N5" s="21" t="s">
        <v>13</v>
      </c>
      <c r="O5" s="21" t="s">
        <v>1</v>
      </c>
      <c r="P5" s="21" t="s">
        <v>14</v>
      </c>
      <c r="Q5" s="21" t="s">
        <v>15</v>
      </c>
      <c r="R5" s="15"/>
      <c r="S5" s="45"/>
    </row>
    <row r="6" spans="1:19" ht="27.75" x14ac:dyDescent="0.7">
      <c r="A6" s="9" t="s">
        <v>10</v>
      </c>
      <c r="B6" s="44">
        <v>13</v>
      </c>
      <c r="C6" s="41">
        <v>13</v>
      </c>
      <c r="D6" s="36">
        <v>13</v>
      </c>
      <c r="E6" s="37">
        <v>13</v>
      </c>
      <c r="F6" s="42">
        <v>13</v>
      </c>
      <c r="G6" s="38">
        <v>13</v>
      </c>
      <c r="H6" s="43">
        <v>13</v>
      </c>
      <c r="I6" s="40"/>
      <c r="J6" s="41" t="s">
        <v>18</v>
      </c>
      <c r="K6" s="35">
        <v>1</v>
      </c>
      <c r="N6" s="17">
        <v>0.3125</v>
      </c>
      <c r="O6" s="17">
        <v>0.64583333333333337</v>
      </c>
      <c r="P6" s="18">
        <f>+O6-N6</f>
        <v>0.33333333333333337</v>
      </c>
      <c r="Q6" s="20" t="s">
        <v>28</v>
      </c>
      <c r="R6" s="15"/>
      <c r="S6" s="45"/>
    </row>
    <row r="7" spans="1:19" ht="27.75" x14ac:dyDescent="0.7">
      <c r="A7" s="9" t="s">
        <v>11</v>
      </c>
      <c r="B7" s="43">
        <v>13</v>
      </c>
      <c r="C7" s="44">
        <v>13</v>
      </c>
      <c r="D7" s="41">
        <v>13</v>
      </c>
      <c r="E7" s="36">
        <v>13</v>
      </c>
      <c r="F7" s="37">
        <v>13</v>
      </c>
      <c r="G7" s="42">
        <v>13</v>
      </c>
      <c r="H7" s="38">
        <v>13</v>
      </c>
      <c r="I7" s="40"/>
      <c r="J7" s="36" t="s">
        <v>19</v>
      </c>
      <c r="K7" s="35">
        <v>2</v>
      </c>
      <c r="N7" s="17">
        <v>0.3125</v>
      </c>
      <c r="O7" s="17">
        <v>0.85416666666666663</v>
      </c>
      <c r="P7" s="18">
        <f>+O7-N7</f>
        <v>0.54166666666666663</v>
      </c>
      <c r="Q7" s="20" t="s">
        <v>29</v>
      </c>
      <c r="R7" s="15"/>
      <c r="S7" s="45"/>
    </row>
    <row r="8" spans="1:19" s="45" customFormat="1" ht="27.75" x14ac:dyDescent="0.7">
      <c r="A8" s="13"/>
      <c r="B8" s="37" t="s">
        <v>33</v>
      </c>
      <c r="C8" s="37" t="s">
        <v>33</v>
      </c>
      <c r="D8" s="44" t="s">
        <v>33</v>
      </c>
      <c r="E8" s="44" t="s">
        <v>33</v>
      </c>
      <c r="F8" s="44" t="s">
        <v>33</v>
      </c>
      <c r="G8" s="44" t="s">
        <v>33</v>
      </c>
      <c r="H8" s="42" t="s">
        <v>33</v>
      </c>
      <c r="I8" s="12"/>
      <c r="J8" s="37" t="s">
        <v>20</v>
      </c>
      <c r="K8" s="35">
        <v>3</v>
      </c>
      <c r="N8" s="17">
        <v>0.77083333333333337</v>
      </c>
      <c r="O8" s="17">
        <v>0.3125</v>
      </c>
      <c r="P8" s="18">
        <f>1+O8-N8</f>
        <v>0.54166666666666663</v>
      </c>
      <c r="Q8" s="20" t="s">
        <v>30</v>
      </c>
      <c r="R8" s="15"/>
      <c r="S8"/>
    </row>
    <row r="9" spans="1:19" s="45" customFormat="1" ht="21" x14ac:dyDescent="0.55000000000000004">
      <c r="A9" s="13"/>
      <c r="B9" s="42" t="s">
        <v>33</v>
      </c>
      <c r="C9" s="43" t="s">
        <v>33</v>
      </c>
      <c r="D9" s="43" t="s">
        <v>33</v>
      </c>
      <c r="E9" s="43" t="s">
        <v>33</v>
      </c>
      <c r="F9" s="43" t="s">
        <v>33</v>
      </c>
      <c r="G9" s="37" t="s">
        <v>33</v>
      </c>
      <c r="H9" s="37" t="s">
        <v>33</v>
      </c>
      <c r="I9" s="12"/>
      <c r="J9" s="42" t="s">
        <v>21</v>
      </c>
      <c r="K9" s="35">
        <v>4</v>
      </c>
      <c r="N9"/>
      <c r="O9"/>
      <c r="P9"/>
      <c r="Q9"/>
      <c r="R9"/>
      <c r="S9"/>
    </row>
    <row r="10" spans="1:19" s="45" customFormat="1" ht="21" x14ac:dyDescent="0.55000000000000004">
      <c r="A10" s="13"/>
      <c r="B10" s="38" t="s">
        <v>33</v>
      </c>
      <c r="C10" s="38" t="s">
        <v>33</v>
      </c>
      <c r="D10" s="38" t="s">
        <v>33</v>
      </c>
      <c r="E10" s="41" t="s">
        <v>33</v>
      </c>
      <c r="F10" s="41" t="s">
        <v>33</v>
      </c>
      <c r="G10" s="41" t="s">
        <v>33</v>
      </c>
      <c r="H10" s="41" t="s">
        <v>33</v>
      </c>
      <c r="I10" s="12"/>
      <c r="J10" s="38" t="s">
        <v>22</v>
      </c>
      <c r="K10" s="35">
        <v>5</v>
      </c>
      <c r="N10"/>
      <c r="O10"/>
      <c r="P10"/>
      <c r="Q10"/>
      <c r="R10"/>
      <c r="S10"/>
    </row>
    <row r="11" spans="1:19" s="45" customFormat="1" ht="21" x14ac:dyDescent="0.55000000000000004">
      <c r="A11" s="13"/>
      <c r="B11" s="36" t="s">
        <v>33</v>
      </c>
      <c r="C11" s="42" t="s">
        <v>33</v>
      </c>
      <c r="D11" s="42" t="s">
        <v>33</v>
      </c>
      <c r="E11" s="11" t="s">
        <v>33</v>
      </c>
      <c r="F11" s="36" t="s">
        <v>33</v>
      </c>
      <c r="G11" s="36" t="s">
        <v>33</v>
      </c>
      <c r="H11" s="36" t="s">
        <v>33</v>
      </c>
      <c r="I11" s="12"/>
      <c r="J11" s="43" t="s">
        <v>23</v>
      </c>
      <c r="K11" s="35">
        <v>6</v>
      </c>
      <c r="N11"/>
      <c r="O11"/>
      <c r="P11"/>
      <c r="Q11"/>
      <c r="R11"/>
      <c r="S11"/>
    </row>
    <row r="12" spans="1:19" ht="24.75" x14ac:dyDescent="0.65">
      <c r="A12" s="13"/>
      <c r="B12" s="13"/>
      <c r="C12" s="14"/>
      <c r="D12" s="14"/>
      <c r="E12" s="14"/>
      <c r="F12" s="14"/>
      <c r="G12" s="14"/>
      <c r="H12" s="14"/>
      <c r="I12" s="29"/>
      <c r="J12" s="44" t="s">
        <v>24</v>
      </c>
      <c r="K12" s="35">
        <v>7</v>
      </c>
    </row>
    <row r="13" spans="1:19" ht="20.25" hidden="1" x14ac:dyDescent="0.55000000000000004">
      <c r="A13" s="2"/>
      <c r="B13" s="3"/>
      <c r="C13" s="3"/>
      <c r="D13" s="3"/>
      <c r="E13" s="4" t="s">
        <v>0</v>
      </c>
      <c r="F13" s="5">
        <v>41321</v>
      </c>
      <c r="G13" s="6" t="s">
        <v>1</v>
      </c>
      <c r="H13" s="7">
        <f>F13+6</f>
        <v>41327</v>
      </c>
    </row>
    <row r="14" spans="1:19" ht="20.25" x14ac:dyDescent="0.55000000000000004">
      <c r="A14" s="22" t="s">
        <v>2</v>
      </c>
      <c r="B14" s="23" t="s">
        <v>3</v>
      </c>
      <c r="C14" s="22" t="s">
        <v>4</v>
      </c>
      <c r="D14" s="23" t="s">
        <v>5</v>
      </c>
      <c r="E14" s="22" t="s">
        <v>6</v>
      </c>
      <c r="F14" s="23" t="s">
        <v>7</v>
      </c>
      <c r="G14" s="22" t="s">
        <v>8</v>
      </c>
      <c r="H14" s="24" t="s">
        <v>9</v>
      </c>
    </row>
    <row r="15" spans="1:19" ht="20.25" hidden="1" x14ac:dyDescent="0.55000000000000004">
      <c r="A15" s="25"/>
      <c r="B15" s="26">
        <f>F13</f>
        <v>41321</v>
      </c>
      <c r="C15" s="27">
        <f t="shared" ref="C15" si="1">B15+1</f>
        <v>41322</v>
      </c>
      <c r="D15" s="26">
        <f t="shared" ref="D15" si="2">C15+1</f>
        <v>41323</v>
      </c>
      <c r="E15" s="27">
        <f t="shared" ref="E15" si="3">D15+1</f>
        <v>41324</v>
      </c>
      <c r="F15" s="26">
        <f t="shared" ref="F15" si="4">E15+1</f>
        <v>41325</v>
      </c>
      <c r="G15" s="27">
        <f t="shared" ref="G15" si="5">F15+1</f>
        <v>41326</v>
      </c>
      <c r="H15" s="28">
        <f t="shared" ref="H15" si="6">G15+1</f>
        <v>41327</v>
      </c>
    </row>
    <row r="16" spans="1:19" ht="20.25" x14ac:dyDescent="0.25">
      <c r="A16" s="9" t="s">
        <v>25</v>
      </c>
      <c r="B16" s="41">
        <v>8</v>
      </c>
      <c r="C16" s="36">
        <v>8</v>
      </c>
      <c r="D16" s="37">
        <v>8</v>
      </c>
      <c r="E16" s="42">
        <v>8</v>
      </c>
      <c r="F16" s="38">
        <v>8</v>
      </c>
      <c r="G16" s="43">
        <v>8</v>
      </c>
      <c r="H16" s="44">
        <v>8</v>
      </c>
      <c r="I16" s="46"/>
    </row>
    <row r="17" spans="1:9" ht="20.25" x14ac:dyDescent="0.25">
      <c r="A17" s="9" t="s">
        <v>10</v>
      </c>
      <c r="B17" s="43">
        <v>13</v>
      </c>
      <c r="C17" s="44">
        <v>13</v>
      </c>
      <c r="D17" s="41">
        <v>13</v>
      </c>
      <c r="E17" s="36">
        <v>13</v>
      </c>
      <c r="F17" s="37">
        <v>13</v>
      </c>
      <c r="G17" s="42">
        <v>13</v>
      </c>
      <c r="H17" s="38">
        <v>13</v>
      </c>
      <c r="I17" s="46"/>
    </row>
    <row r="18" spans="1:9" ht="20.25" x14ac:dyDescent="0.25">
      <c r="A18" s="9" t="s">
        <v>11</v>
      </c>
      <c r="B18" s="42">
        <v>13</v>
      </c>
      <c r="C18" s="38">
        <v>13</v>
      </c>
      <c r="D18" s="43">
        <v>13</v>
      </c>
      <c r="E18" s="44">
        <v>13</v>
      </c>
      <c r="F18" s="41">
        <v>13</v>
      </c>
      <c r="G18" s="36">
        <v>13</v>
      </c>
      <c r="H18" s="37">
        <v>13</v>
      </c>
      <c r="I18" s="46"/>
    </row>
    <row r="19" spans="1:9" ht="20.25" x14ac:dyDescent="0.25">
      <c r="A19" s="13"/>
      <c r="B19" s="37" t="s">
        <v>33</v>
      </c>
      <c r="C19" s="41" t="s">
        <v>33</v>
      </c>
      <c r="D19" s="44" t="s">
        <v>33</v>
      </c>
      <c r="E19" s="41" t="s">
        <v>33</v>
      </c>
      <c r="F19" s="44" t="s">
        <v>33</v>
      </c>
      <c r="G19" s="41" t="s">
        <v>33</v>
      </c>
      <c r="H19" s="41" t="s">
        <v>33</v>
      </c>
      <c r="I19" s="46"/>
    </row>
    <row r="20" spans="1:9" ht="20.25" x14ac:dyDescent="0.25">
      <c r="A20" s="13"/>
      <c r="B20" s="36" t="s">
        <v>33</v>
      </c>
      <c r="C20" s="37" t="s">
        <v>33</v>
      </c>
      <c r="D20" s="36" t="s">
        <v>33</v>
      </c>
      <c r="E20" s="37" t="s">
        <v>33</v>
      </c>
      <c r="F20" s="36" t="s">
        <v>33</v>
      </c>
      <c r="G20" s="37" t="s">
        <v>33</v>
      </c>
      <c r="H20" s="36" t="s">
        <v>33</v>
      </c>
      <c r="I20" s="46"/>
    </row>
    <row r="21" spans="1:9" ht="20.25" x14ac:dyDescent="0.25">
      <c r="A21" s="13"/>
      <c r="B21" s="44" t="s">
        <v>33</v>
      </c>
      <c r="C21" s="42" t="s">
        <v>33</v>
      </c>
      <c r="D21" s="42" t="s">
        <v>33</v>
      </c>
      <c r="E21" s="43" t="s">
        <v>33</v>
      </c>
      <c r="F21" s="42" t="s">
        <v>33</v>
      </c>
      <c r="G21" s="44" t="s">
        <v>33</v>
      </c>
      <c r="H21" s="42" t="s">
        <v>33</v>
      </c>
      <c r="I21" s="46"/>
    </row>
    <row r="22" spans="1:9" ht="20.25" x14ac:dyDescent="0.25">
      <c r="A22" s="13"/>
      <c r="B22" s="38" t="s">
        <v>33</v>
      </c>
      <c r="C22" s="43" t="s">
        <v>33</v>
      </c>
      <c r="D22" s="38" t="s">
        <v>33</v>
      </c>
      <c r="E22" s="38" t="s">
        <v>33</v>
      </c>
      <c r="F22" s="43" t="s">
        <v>33</v>
      </c>
      <c r="G22" s="38" t="s">
        <v>33</v>
      </c>
      <c r="H22" s="43" t="s">
        <v>33</v>
      </c>
      <c r="I22" s="46"/>
    </row>
    <row r="23" spans="1:9" x14ac:dyDescent="0.25">
      <c r="B23" s="46"/>
      <c r="C23" s="46"/>
      <c r="D23" s="46"/>
      <c r="E23" s="46"/>
      <c r="F23" s="46"/>
      <c r="G23" s="46"/>
      <c r="H23" s="46"/>
      <c r="I23" s="46"/>
    </row>
    <row r="24" spans="1:9" x14ac:dyDescent="0.25">
      <c r="B24" s="46"/>
      <c r="C24" s="46"/>
      <c r="D24" s="46"/>
      <c r="E24" s="46"/>
      <c r="F24" s="46"/>
      <c r="G24" s="46"/>
      <c r="H24" s="46"/>
      <c r="I24" s="46"/>
    </row>
    <row r="25" spans="1:9" x14ac:dyDescent="0.25">
      <c r="B25" s="46"/>
      <c r="C25" s="46"/>
      <c r="D25" s="46"/>
      <c r="E25" s="46"/>
      <c r="F25" s="46"/>
      <c r="G25" s="46"/>
      <c r="H25" s="46"/>
      <c r="I25" s="46"/>
    </row>
    <row r="26" spans="1:9" x14ac:dyDescent="0.25">
      <c r="B26" s="46"/>
      <c r="C26" s="46"/>
      <c r="D26" s="46"/>
      <c r="E26" s="46"/>
      <c r="F26" s="46"/>
      <c r="G26" s="46"/>
      <c r="H26" s="46"/>
      <c r="I26" s="46"/>
    </row>
    <row r="27" spans="1:9" x14ac:dyDescent="0.25">
      <c r="B27" s="46"/>
      <c r="C27" s="46"/>
      <c r="D27" s="46"/>
      <c r="E27" s="46"/>
      <c r="F27" s="46"/>
      <c r="G27" s="46"/>
      <c r="H27" s="46"/>
      <c r="I27" s="46"/>
    </row>
    <row r="28" spans="1:9" x14ac:dyDescent="0.25">
      <c r="B28" s="46"/>
      <c r="C28" s="46"/>
      <c r="D28" s="46"/>
      <c r="E28" s="46"/>
      <c r="F28" s="46"/>
      <c r="G28" s="46"/>
      <c r="H28" s="46"/>
      <c r="I28" s="46"/>
    </row>
  </sheetData>
  <mergeCells count="1">
    <mergeCell ref="A1:H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ورقة عمل 1</vt:lpstr>
      <vt:lpstr>الحل</vt:lpstr>
      <vt:lpstr>'ورقة عمل 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Mustafa Shaheen</dc:creator>
  <cp:lastModifiedBy>tareq</cp:lastModifiedBy>
  <dcterms:created xsi:type="dcterms:W3CDTF">2013-02-13T11:01:06Z</dcterms:created>
  <dcterms:modified xsi:type="dcterms:W3CDTF">2013-02-13T13:41:34Z</dcterms:modified>
</cp:coreProperties>
</file>